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<sst xmlns="http://schemas.openxmlformats.org/spreadsheetml/2006/main" count="951" uniqueCount="382">
  <si>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</si>
  <si>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</si>
  <si>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</si>
  <si>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</si>
  <si>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</si>
  <si>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</si>
  <si>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</si>
  <si>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</si>
  <si>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</si>
  <si>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</si>
  <si>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</si>
  <si>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</si>
  <si>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</si>
  <si>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</si>
  <si>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</si>
  <si>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</si>
  <si>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</si>
  <si>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</si>
  <si>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</si>
  <si>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</si>
  <si>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</si>
  <si>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</si>
  <si>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</si>
  <si>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</si>
  <si>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</si>
  <si>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</si>
  <si>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</si>
  <si>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</si>
  <si>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</si>
  <si>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</si>
  <si>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</si>
  <si>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</si>
  <si>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</si>
  <si>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</si>
  <si>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</si>
  <si>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</si>
  <si>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</si>
  <si>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</si>
  <si>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</si>
  <si>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</si>
  <si>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</si>
  <si>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</si>
  <si>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</si>
  <si>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</si>
  <si>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</si>
  <si>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</si>
  <si>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</si>
  <si>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</si>
  <si>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</si>
  <si>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</si>
  <si>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</si>
  <si>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</si>
  <si>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</si>
  <si>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</si>
  <si>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</si>
  <si>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</si>
  <si>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</si>
  <si>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</si>
  <si>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</si>
  <si>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</si>
  <si>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</si>
  <si>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</si>
  <si>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</si>
  <si>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</si>
  <si>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</si>
  <si>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</si>
  <si>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</si>
  <si>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</si>
  <si>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</si>
  <si>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</si>
  <si>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</si>
  <si>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</si>
  <si>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</si>
  <si>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</si>
  <si>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</si>
  <si>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</si>
  <si>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</si>
  <si>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</si>
  <si>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</si>
  <si>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</si>
  <si>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</si>
  <si>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</si>
  <si>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</si>
  <si>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</si>
  <si>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</si>
  <si>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</si>
  <si>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</si>
  <si>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</si>
  <si>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</si>
  <si>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</si>
  <si>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</si>
  <si>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</si>
  <si>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</si>
  <si>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</si>
  <si>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</si>
  <si>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</si>
  <si>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</si>
  <si>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</si>
  <si>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</si>
  <si>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</si>
  <si>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</si>
  <si>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</si>
  <si>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</si>
  <si>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</si>
  <si>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</si>
  <si>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</si>
  <si>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</si>
  <si>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</si>
  <si>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</si>
  <si>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</si>
  <si>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</si>
  <si>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</si>
  <si>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</si>
  <si>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</si>
  <si>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</si>
  <si>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</si>
  <si>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</si>
  <si>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</si>
  <si>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</si>
  <si>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</si>
  <si>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</si>
  <si>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</si>
  <si>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</si>
  <si>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</si>
  <si>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</si>
  <si>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</si>
  <si>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</si>
  <si>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</si>
  <si>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</si>
  <si>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</si>
  <si>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</si>
  <si>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</si>
  <si>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</si>
  <si>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</si>
  <si>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</si>
  <si>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</si>
  <si>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</si>
  <si>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</si>
  <si>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</si>
  <si>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</si>
  <si>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</si>
  <si>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</si>
  <si>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</si>
  <si>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</si>
  <si>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</si>
  <si>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</si>
  <si>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</si>
  <si>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</si>
  <si>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</si>
  <si>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</si>
  <si>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</si>
  <si>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</si>
  <si>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</si>
  <si>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</si>
  <si>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</si>
  <si>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</si>
  <si>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</si>
  <si>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</si>
  <si>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</si>
  <si>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</si>
  <si>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</si>
  <si>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</si>
  <si>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</si>
  <si>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</si>
  <si>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</si>
  <si>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</si>
  <si>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</si>
  <si>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</si>
  <si>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</si>
  <si>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</si>
  <si>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</si>
  <si>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</si>
  <si>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</si>
  <si>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</si>
  <si>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</si>
  <si>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</si>
  <si>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</si>
  <si>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</si>
  <si>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</si>
  <si>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</si>
  <si>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</si>
  <si>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</si>
  <si>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</si>
  <si>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</si>
  <si>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</si>
  <si>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</si>
  <si>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</si>
  <si>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</si>
  <si>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</si>
  <si>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</si>
  <si>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</si>
  <si>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</si>
  <si>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</si>
  <si>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</si>
  <si>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</si>
  <si>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</si>
  <si>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</si>
  <si>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</si>
  <si>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</si>
  <si>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</si>
  <si>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</si>
  <si>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</si>
  <si>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</si>
  <si>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</si>
  <si>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</si>
  <si>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</si>
  <si>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</si>
  <si>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</si>
  <si>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</si>
  <si>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</si>
  <si>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</si>
  <si>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</si>
  <si>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</si>
  <si>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</si>
  <si>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</si>
  <si>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</si>
  <si>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</si>
  <si>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</si>
  <si>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</si>
  <si>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</si>
  <si>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</si>
  <si>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</si>
  <si>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</si>
  <si>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</si>
  <si>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</si>
  <si>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</si>
  <si>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</si>
  <si>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</si>
  <si>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</si>
  <si>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</si>
  <si>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</si>
  <si>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</si>
  <si>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</si>
  <si>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</si>
  <si>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</si>
  <si>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</si>
  <si>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</si>
  <si>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</si>
  <si>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</si>
  <si>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</si>
  <si>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</si>
  <si>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</si>
  <si>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</si>
  <si>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</si>
  <si>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</si>
  <si>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</si>
  <si>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</si>
  <si>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</si>
  <si>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</si>
  <si>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</si>
  <si>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</si>
  <si>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</si>
  <si>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</si>
  <si>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</si>
  <si>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</si>
  <si>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</si>
  <si>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</si>
  <si>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</si>
  <si>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</si>
  <si>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</si>
  <si>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</si>
  <si>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</si>
  <si>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</si>
  <si>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</si>
  <si>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</si>
  <si>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</si>
  <si>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</si>
  <si>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</si>
  <si>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</si>
  <si>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</si>
  <si>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</si>
  <si>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</si>
  <si>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</si>
  <si>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</si>
  <si>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</si>
  <si>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</si>
  <si>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</si>
  <si>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</si>
  <si>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</si>
  <si>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</si>
  <si>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</si>
  <si>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</si>
  <si>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</si>
  <si>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</si>
  <si>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</si>
  <si>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</si>
  <si>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</si>
  <si>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</si>
  <si>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</si>
  <si>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</si>
  <si>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</si>
  <si>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</si>
  <si>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</si>
  <si>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</si>
  <si>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</si>
  <si>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</si>
  <si>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</si>
  <si>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</si>
  <si>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</si>
  <si>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</si>
  <si>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</si>
  <si>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</si>
  <si>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</si>
  <si>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</si>
  <si>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</si>
  <si>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</si>
  <si>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</si>
  <si>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</si>
  <si>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</si>
  <si>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</si>
  <si>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</si>
  <si>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</si>
  <si>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</si>
  <si>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</si>
  <si>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</si>
  <si>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</si>
  <si>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</si>
  <si>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</si>
  <si>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</si>
  <si>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</si>
  <si>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</si>
  <si>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</si>
  <si>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</si>
  <si>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</si>
  <si>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</si>
  <si>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</si>
  <si>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</si>
  <si>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</si>
  <si>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</si>
  <si>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</si>
  <si>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</si>
  <si>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</si>
  <si>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</si>
  <si>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</si>
  <si>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</si>
  <si>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</si>
  <si>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</si>
  <si>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</si>
  <si>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</si>
  <si>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</si>
  <si>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</si>
  <si>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</si>
  <si>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</si>
  <si>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</si>
  <si>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</si>
  <si>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3/1</t>
  </si>
  <si>
    <t xml:space="preserve">นายอภิชิต ริยะนา  </t>
  </si>
  <si>
    <t>ด.ญ.</t>
  </si>
  <si>
    <t>สายน้ำ  คำผัด</t>
  </si>
  <si>
    <t>ด.ช.</t>
  </si>
  <si>
    <t>สมบูรณ์ ลุงตันหลู่</t>
  </si>
  <si>
    <t>จิรภัทร์    -</t>
  </si>
  <si>
    <t>นิยดา  แรมจันทร์</t>
  </si>
  <si>
    <t>เอกลักษณ์  -</t>
  </si>
  <si>
    <t>สุชาติ  แซ่หลี</t>
  </si>
  <si>
    <t>ต้น  จั่นต๊ะ</t>
  </si>
  <si>
    <t>อรนุช  แสงทอง</t>
  </si>
  <si>
    <t>พีรพัฒน์  กันคำ</t>
  </si>
  <si>
    <t>หนุ่ม   ดวงซอ</t>
  </si>
  <si>
    <t>นาย</t>
  </si>
  <si>
    <t>ตาล  ลุงคำ</t>
  </si>
  <si>
    <t>ฟ้าใส   ลุงยอดเงิน</t>
  </si>
  <si>
    <t>มยุรี   จ่าลิง</t>
  </si>
  <si>
    <t>หมอนหนุ่ม  ลุงคู๋</t>
  </si>
  <si>
    <t>หอมมน  ลุงวัติ</t>
  </si>
  <si>
    <t>นวลจันทร์  ทองคำ</t>
  </si>
  <si>
    <t>ลลิตา  ปู่ซอ</t>
  </si>
  <si>
    <t>ทับทิม แก้วใส</t>
  </si>
  <si>
    <t>นารีรัตน์  ลุงแดง</t>
  </si>
  <si>
    <t>แอน  ลุงลิ</t>
  </si>
  <si>
    <t>กี่</t>
  </si>
  <si>
    <t>ณัชชา  เพ็ญศิริวิริยกุล</t>
  </si>
  <si>
    <t>ปวีณ์ธิดา  ไชยมุกตระกูลงาม</t>
  </si>
  <si>
    <t xml:space="preserve">สวภัทร แก้วสา  </t>
  </si>
  <si>
    <t>นฤมล ดอยเลือง</t>
  </si>
  <si>
    <t xml:space="preserve">ณัฐชัย ปิ่งย่า </t>
  </si>
  <si>
    <t>อู  ลุงต๊ะ</t>
  </si>
  <si>
    <t xml:space="preserve">ณัฐณิชา  ธานีจิรัฐติกาล </t>
  </si>
  <si>
    <t>ภรัณยู  เป็งคำตา</t>
  </si>
  <si>
    <t>นิภา  ลุงทุน</t>
  </si>
  <si>
    <t>ชนกวนันท์ ติเจ</t>
  </si>
  <si>
    <t>จินดารัตน์  บุญกำเนิด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</si>
</sst>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56829</xdr:colOff>
      <xdr:row>41</xdr:row>
      <xdr:rowOff>132465</xdr:rowOff>
    </xdr:from>
    <xdr:to>
      <xdr:col>8</xdr:col>
      <xdr:colOff>380679</xdr:colOff>
      <xdr:row>52</xdr:row>
      <xdr:rowOff>62913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19682" y="760678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ต้น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3/1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 xml:space="preserve">นายอภิชิต ริยะนา  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32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32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32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32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3/1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5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24065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24069</v>
      </c>
      <c r="C5" s="671" t="s">
        <v>349</v>
      </c>
      <c r="D5" s="672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35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24072</v>
      </c>
      <c r="C6" s="671" t="s">
        <v>349</v>
      </c>
      <c r="D6" s="672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24074</v>
      </c>
      <c r="C7" s="671" t="s">
        <v>347</v>
      </c>
      <c r="D7" s="672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24081</v>
      </c>
      <c r="C8" s="671" t="s">
        <v>349</v>
      </c>
      <c r="D8" s="672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24086</v>
      </c>
      <c r="C9" s="671" t="s">
        <v>349</v>
      </c>
      <c r="D9" s="672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24088</v>
      </c>
      <c r="C10" s="671" t="s">
        <v>349</v>
      </c>
      <c r="D10" s="672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24102</v>
      </c>
      <c r="C11" s="671" t="s">
        <v>347</v>
      </c>
      <c r="D11" s="672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24106</v>
      </c>
      <c r="C12" s="671" t="s">
        <v>349</v>
      </c>
      <c r="D12" s="672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24110</v>
      </c>
      <c r="C13" s="671" t="s">
        <v>349</v>
      </c>
      <c r="D13" s="672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24122</v>
      </c>
      <c r="C14" s="671" t="s">
        <v>359</v>
      </c>
      <c r="D14" s="672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24130</v>
      </c>
      <c r="C15" s="671" t="s">
        <v>347</v>
      </c>
      <c r="D15" s="672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24131</v>
      </c>
      <c r="C16" s="671" t="s">
        <v>347</v>
      </c>
      <c r="D16" s="672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24133</v>
      </c>
      <c r="C17" s="671" t="s">
        <v>347</v>
      </c>
      <c r="D17" s="672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24135</v>
      </c>
      <c r="C18" s="671" t="s">
        <v>347</v>
      </c>
      <c r="D18" s="672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24136</v>
      </c>
      <c r="C19" s="671" t="s">
        <v>347</v>
      </c>
      <c r="D19" s="672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24138</v>
      </c>
      <c r="C20" s="671" t="s">
        <v>347</v>
      </c>
      <c r="D20" s="672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24139</v>
      </c>
      <c r="C21" s="671" t="s">
        <v>347</v>
      </c>
      <c r="D21" s="672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24140</v>
      </c>
      <c r="C22" s="671" t="s">
        <v>347</v>
      </c>
      <c r="D22" s="672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24146</v>
      </c>
      <c r="C23" s="671" t="s">
        <v>347</v>
      </c>
      <c r="D23" s="672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24149</v>
      </c>
      <c r="C24" s="671" t="s">
        <v>347</v>
      </c>
      <c r="D24" s="672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24150</v>
      </c>
      <c r="C25" s="674" t="s">
        <v>347</v>
      </c>
      <c r="D25" s="675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24154</v>
      </c>
      <c r="C26" s="674" t="s">
        <v>347</v>
      </c>
      <c r="D26" s="675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24157</v>
      </c>
      <c r="C27" s="674" t="s">
        <v>347</v>
      </c>
      <c r="D27" s="675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24169</v>
      </c>
      <c r="C28" s="674" t="s">
        <v>347</v>
      </c>
      <c r="D28" s="675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24174</v>
      </c>
      <c r="C29" s="674" t="s">
        <v>349</v>
      </c>
      <c r="D29" s="675" t="s">
        <v>375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24175</v>
      </c>
      <c r="C30" s="674" t="s">
        <v>347</v>
      </c>
      <c r="D30" s="675" t="s">
        <v>376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24206</v>
      </c>
      <c r="C31" s="674" t="s">
        <v>347</v>
      </c>
      <c r="D31" s="675" t="s">
        <v>377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24267</v>
      </c>
      <c r="C32" s="674" t="s">
        <v>349</v>
      </c>
      <c r="D32" s="675" t="s">
        <v>378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24395</v>
      </c>
      <c r="C33" s="674" t="s">
        <v>347</v>
      </c>
      <c r="D33" s="675" t="s">
        <v>379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24432</v>
      </c>
      <c r="C34" s="677" t="s">
        <v>347</v>
      </c>
      <c r="D34" s="675" t="s">
        <v>380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669">
        <v>32</v>
      </c>
      <c r="B35" s="676">
        <v>24710</v>
      </c>
      <c r="C35" s="677" t="s">
        <v>347</v>
      </c>
      <c r="D35" s="675" t="s">
        <v>381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246"/>
      <c r="B36" s="248"/>
      <c r="C36" s="249"/>
      <c r="D36" s="247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32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rDUWOCWPnyGPl2eMR2OWjn+zVuS6W85qNua4sPuOCxCGcJOnqd+KKQp/4HoVsqhysvWvBRdah/mWRE6dDeDMfw==" saltValue="HZqhleMJM5TGDzDm0E3tV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5" zoomScale="115" zoomScaleNormal="115" workbookViewId="0">
      <selection activeCell="A39" sqref="A39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3/1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24065</v>
      </c>
      <c r="C7" s="252" t="str">
        <f>เวลาเรียน!C4</f>
        <v>ด.ญ.</v>
      </c>
      <c r="D7" s="247" t="str">
        <f>เวลาเรียน!D4</f>
        <v>สายน้ำ  คำผัด</v>
      </c>
      <c r="E7" s="250"/>
      <c r="F7" s="250"/>
      <c r="G7" s="250"/>
      <c r="H7" s="118">
        <f t="shared" ref="H7:H38" si="0">SUM(E7:G7)</f>
        <v>0</v>
      </c>
      <c r="I7" s="250"/>
      <c r="J7" s="250"/>
      <c r="K7" s="250"/>
      <c r="L7" s="118">
        <f t="shared" ref="L7:L38" si="1">SUM(I7:K7)</f>
        <v>0</v>
      </c>
      <c r="M7" s="250"/>
      <c r="N7" s="250"/>
      <c r="O7" s="250"/>
      <c r="P7" s="118">
        <f t="shared" ref="P7:P38" si="2">SUM(M7:O7)</f>
        <v>0</v>
      </c>
      <c r="Q7" s="250"/>
      <c r="R7" s="250"/>
      <c r="S7" s="250"/>
      <c r="T7" s="118">
        <f t="shared" ref="T7:T38" si="3">SUM(Q7:S7)</f>
        <v>0</v>
      </c>
      <c r="U7" s="250"/>
      <c r="V7" s="250"/>
      <c r="W7" s="250"/>
      <c r="X7" s="118">
        <f t="shared" ref="X7:X38" si="4">SUM(U7:W7)</f>
        <v>0</v>
      </c>
      <c r="Y7" s="250"/>
      <c r="Z7" s="250"/>
      <c r="AA7" s="250"/>
      <c r="AB7" s="118">
        <f>SUM(Y7:AA7)</f>
        <v>0</v>
      </c>
      <c r="AC7" s="119">
        <f t="shared" ref="AC7:AC38" si="5">AP7</f>
        <v>0</v>
      </c>
      <c r="AD7" s="119"/>
      <c r="AE7" s="119"/>
      <c r="AF7" s="119"/>
      <c r="AG7" s="119">
        <f t="shared" ref="AG7:AG38" si="6">SUM(AD7,AE7,AF7)</f>
        <v>0</v>
      </c>
      <c r="AH7" s="119">
        <f t="shared" ref="AH7:AH38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24069</v>
      </c>
      <c r="C8" s="252" t="str">
        <f>เวลาเรียน!C5</f>
        <v>ด.ช.</v>
      </c>
      <c r="D8" s="247" t="str">
        <f>เวลาเรียน!D5</f>
        <v>สมบูรณ์ ลุงตันหลู่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8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24072</v>
      </c>
      <c r="C9" s="252" t="str">
        <f>เวลาเรียน!C6</f>
        <v>ด.ช.</v>
      </c>
      <c r="D9" s="247" t="str">
        <f>เวลาเรียน!D6</f>
        <v>จิรภัทร์    -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24074</v>
      </c>
      <c r="C10" s="252" t="str">
        <f>เวลาเรียน!C7</f>
        <v>ด.ญ.</v>
      </c>
      <c r="D10" s="247" t="str">
        <f>เวลาเรียน!D7</f>
        <v>นิยดา  แรมจันทร์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24081</v>
      </c>
      <c r="C11" s="252" t="str">
        <f>เวลาเรียน!C8</f>
        <v>ด.ช.</v>
      </c>
      <c r="D11" s="247" t="str">
        <f>เวลาเรียน!D8</f>
        <v>เอกลักษณ์  -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24086</v>
      </c>
      <c r="C12" s="252" t="str">
        <f>เวลาเรียน!C9</f>
        <v>ด.ช.</v>
      </c>
      <c r="D12" s="247" t="str">
        <f>เวลาเรียน!D9</f>
        <v>สุชาติ  แซ่หลี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24088</v>
      </c>
      <c r="C13" s="252" t="str">
        <f>เวลาเรียน!C10</f>
        <v>ด.ช.</v>
      </c>
      <c r="D13" s="247" t="str">
        <f>เวลาเรียน!D10</f>
        <v>ต้น  จั่นต๊ะ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24102</v>
      </c>
      <c r="C14" s="252" t="str">
        <f>เวลาเรียน!C11</f>
        <v>ด.ญ.</v>
      </c>
      <c r="D14" s="247" t="str">
        <f>เวลาเรียน!D11</f>
        <v>อรนุช  แสงทอง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24106</v>
      </c>
      <c r="C15" s="252" t="str">
        <f>เวลาเรียน!C12</f>
        <v>ด.ช.</v>
      </c>
      <c r="D15" s="247" t="str">
        <f>เวลาเรียน!D12</f>
        <v>พีรพัฒน์  กันคำ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24110</v>
      </c>
      <c r="C16" s="252" t="str">
        <f>เวลาเรียน!C13</f>
        <v>ด.ช.</v>
      </c>
      <c r="D16" s="247" t="str">
        <f>เวลาเรียน!D13</f>
        <v>หนุ่ม   ดวงซอ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24122</v>
      </c>
      <c r="C17" s="252" t="str">
        <f>เวลาเรียน!C14</f>
        <v>นาย</v>
      </c>
      <c r="D17" s="247" t="str">
        <f>เวลาเรียน!D14</f>
        <v>ตาล  ลุงคำ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24130</v>
      </c>
      <c r="C18" s="252" t="str">
        <f>เวลาเรียน!C15</f>
        <v>ด.ญ.</v>
      </c>
      <c r="D18" s="247" t="str">
        <f>เวลาเรียน!D15</f>
        <v>ฟ้าใส   ลุงยอดเงิน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24131</v>
      </c>
      <c r="C19" s="252" t="str">
        <f>เวลาเรียน!C16</f>
        <v>ด.ญ.</v>
      </c>
      <c r="D19" s="247" t="str">
        <f>เวลาเรียน!D16</f>
        <v>มยุรี   จ่าลิง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24133</v>
      </c>
      <c r="C20" s="252" t="str">
        <f>เวลาเรียน!C17</f>
        <v>ด.ญ.</v>
      </c>
      <c r="D20" s="247" t="str">
        <f>เวลาเรียน!D17</f>
        <v>หมอนหนุ่ม  ลุงคู๋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24135</v>
      </c>
      <c r="C21" s="252" t="str">
        <f>เวลาเรียน!C18</f>
        <v>ด.ญ.</v>
      </c>
      <c r="D21" s="247" t="str">
        <f>เวลาเรียน!D18</f>
        <v>หอมมน  ลุงวัติ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24136</v>
      </c>
      <c r="C22" s="252" t="str">
        <f>เวลาเรียน!C19</f>
        <v>ด.ญ.</v>
      </c>
      <c r="D22" s="247" t="str">
        <f>เวลาเรียน!D19</f>
        <v>นวลจันทร์  ทองคำ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24138</v>
      </c>
      <c r="C23" s="252" t="str">
        <f>เวลาเรียน!C20</f>
        <v>ด.ญ.</v>
      </c>
      <c r="D23" s="247" t="str">
        <f>เวลาเรียน!D20</f>
        <v>ลลิตา  ปู่ซอ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24139</v>
      </c>
      <c r="C24" s="252" t="str">
        <f>เวลาเรียน!C21</f>
        <v>ด.ญ.</v>
      </c>
      <c r="D24" s="247" t="str">
        <f>เวลาเรียน!D21</f>
        <v>ทับทิม แก้วใส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24140</v>
      </c>
      <c r="C25" s="252" t="str">
        <f>เวลาเรียน!C22</f>
        <v>ด.ญ.</v>
      </c>
      <c r="D25" s="247" t="str">
        <f>เวลาเรียน!D22</f>
        <v>นารีรัตน์  ลุงแดง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24146</v>
      </c>
      <c r="C26" s="252" t="str">
        <f>เวลาเรียน!C23</f>
        <v>ด.ญ.</v>
      </c>
      <c r="D26" s="247" t="str">
        <f>เวลาเรียน!D23</f>
        <v>แอน  ลุงลิ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24149</v>
      </c>
      <c r="C27" s="252" t="str">
        <f>เวลาเรียน!C24</f>
        <v>ด.ญ.</v>
      </c>
      <c r="D27" s="247" t="str">
        <f>เวลาเรียน!D24</f>
        <v>กี่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24150</v>
      </c>
      <c r="C28" s="252" t="str">
        <f>เวลาเรียน!C25</f>
        <v>ด.ญ.</v>
      </c>
      <c r="D28" s="247" t="str">
        <f>เวลาเรียน!D25</f>
        <v>ณัชชา  เพ็ญศิริวิริยกุล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24154</v>
      </c>
      <c r="C29" s="252" t="str">
        <f>เวลาเรียน!C26</f>
        <v>ด.ญ.</v>
      </c>
      <c r="D29" s="247" t="str">
        <f>เวลาเรียน!D26</f>
        <v>ปวีณ์ธิดา  ไชยมุกตระกูลงาม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24157</v>
      </c>
      <c r="C30" s="252" t="str">
        <f>เวลาเรียน!C27</f>
        <v>ด.ญ.</v>
      </c>
      <c r="D30" s="247" t="str">
        <f>เวลาเรียน!D27</f>
        <v xml:space="preserve">สวภัทร แก้วสา  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24169</v>
      </c>
      <c r="C31" s="252" t="str">
        <f>เวลาเรียน!C28</f>
        <v>ด.ญ.</v>
      </c>
      <c r="D31" s="247" t="str">
        <f>เวลาเรียน!D28</f>
        <v>นฤมล ดอยเลือง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24174</v>
      </c>
      <c r="C32" s="252" t="str">
        <f>เวลาเรียน!C29</f>
        <v>ด.ช.</v>
      </c>
      <c r="D32" s="247" t="str">
        <f>เวลาเรียน!D29</f>
        <v xml:space="preserve">ณัฐชัย ปิ่งย่า 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24175</v>
      </c>
      <c r="C33" s="252" t="str">
        <f>เวลาเรียน!C30</f>
        <v>ด.ญ.</v>
      </c>
      <c r="D33" s="247" t="str">
        <f>เวลาเรียน!D30</f>
        <v>อู  ลุงต๊ะ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24206</v>
      </c>
      <c r="C34" s="252" t="str">
        <f>เวลาเรียน!C31</f>
        <v>ด.ญ.</v>
      </c>
      <c r="D34" s="247" t="str">
        <f>เวลาเรียน!D31</f>
        <v xml:space="preserve">ณัฐณิชา  ธานีจิรัฐติกาล 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24267</v>
      </c>
      <c r="C35" s="252" t="str">
        <f>เวลาเรียน!C32</f>
        <v>ด.ช.</v>
      </c>
      <c r="D35" s="247" t="str">
        <f>เวลาเรียน!D32</f>
        <v>ภรัณยู  เป็งคำตา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24395</v>
      </c>
      <c r="C36" s="252" t="str">
        <f>เวลาเรียน!C33</f>
        <v>ด.ญ.</v>
      </c>
      <c r="D36" s="247" t="str">
        <f>เวลาเรียน!D33</f>
        <v>นิภา  ลุงทุน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24432</v>
      </c>
      <c r="C37" s="252" t="str">
        <f>เวลาเรียน!C34</f>
        <v>ด.ญ.</v>
      </c>
      <c r="D37" s="247" t="str">
        <f>เวลาเรียน!D34</f>
        <v>ชนกวนันท์ ติเจ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24710</v>
      </c>
      <c r="C38" s="252" t="str">
        <f>เวลาเรียน!C35</f>
        <v>ด.ญ.</v>
      </c>
      <c r="D38" s="247" t="str">
        <f>เวลาเรียน!D35</f>
        <v>จินดารัตน์  บุญกำเนิด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6" zoomScale="115" zoomScaleNormal="115" workbookViewId="0">
      <selection activeCell="A39" sqref="A39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3/1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24065</v>
      </c>
      <c r="C7" s="252" t="str">
        <f>เวลาเรียน!C4</f>
        <v>ด.ญ.</v>
      </c>
      <c r="D7" s="247" t="str">
        <f>เวลาเรียน!D4</f>
        <v>สายน้ำ  คำผัด</v>
      </c>
      <c r="E7" s="250"/>
      <c r="F7" s="250"/>
      <c r="G7" s="250"/>
      <c r="H7" s="118">
        <f t="shared" ref="H7:H38" si="0">SUM(E7:G7)</f>
        <v>0</v>
      </c>
      <c r="I7" s="250"/>
      <c r="J7" s="250"/>
      <c r="K7" s="250"/>
      <c r="L7" s="118">
        <f t="shared" ref="L7:L38" si="1">SUM(I7:K7)</f>
        <v>0</v>
      </c>
      <c r="M7" s="250"/>
      <c r="N7" s="250"/>
      <c r="O7" s="250"/>
      <c r="P7" s="118">
        <f t="shared" ref="P7:P38" si="2">SUM(M7:O7)</f>
        <v>0</v>
      </c>
      <c r="Q7" s="250"/>
      <c r="R7" s="250"/>
      <c r="S7" s="250"/>
      <c r="T7" s="118">
        <f t="shared" ref="T7:T38" si="3">SUM(Q7:S7)</f>
        <v>0</v>
      </c>
      <c r="U7" s="250"/>
      <c r="V7" s="250"/>
      <c r="W7" s="250"/>
      <c r="X7" s="118">
        <f t="shared" ref="X7:X38" si="4">SUM(U7:W7)</f>
        <v>0</v>
      </c>
      <c r="Y7" s="250"/>
      <c r="Z7" s="257"/>
      <c r="AA7" s="250"/>
      <c r="AB7" s="118">
        <f>SUM(Y7:AA7)</f>
        <v>0</v>
      </c>
      <c r="AC7" s="119">
        <f t="shared" ref="AC7:AC38" si="5">AO7</f>
        <v>0</v>
      </c>
      <c r="AD7" s="120"/>
      <c r="AE7" s="120"/>
      <c r="AF7" s="120"/>
      <c r="AG7" s="120">
        <f t="shared" ref="AG7:AG38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24069</v>
      </c>
      <c r="C8" s="252" t="str">
        <f>เวลาเรียน!C5</f>
        <v>ด.ช.</v>
      </c>
      <c r="D8" s="247" t="str">
        <f>เวลาเรียน!D5</f>
        <v>สมบูรณ์ ลุงตันหลู่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8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24072</v>
      </c>
      <c r="C9" s="252" t="str">
        <f>เวลาเรียน!C6</f>
        <v>ด.ช.</v>
      </c>
      <c r="D9" s="247" t="str">
        <f>เวลาเรียน!D6</f>
        <v>จิรภัทร์    -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24074</v>
      </c>
      <c r="C10" s="252" t="str">
        <f>เวลาเรียน!C7</f>
        <v>ด.ญ.</v>
      </c>
      <c r="D10" s="247" t="str">
        <f>เวลาเรียน!D7</f>
        <v>นิยดา  แรมจันทร์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24081</v>
      </c>
      <c r="C11" s="252" t="str">
        <f>เวลาเรียน!C8</f>
        <v>ด.ช.</v>
      </c>
      <c r="D11" s="247" t="str">
        <f>เวลาเรียน!D8</f>
        <v>เอกลักษณ์  -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24086</v>
      </c>
      <c r="C12" s="252" t="str">
        <f>เวลาเรียน!C9</f>
        <v>ด.ช.</v>
      </c>
      <c r="D12" s="247" t="str">
        <f>เวลาเรียน!D9</f>
        <v>สุชาติ  แซ่หลี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24088</v>
      </c>
      <c r="C13" s="252" t="str">
        <f>เวลาเรียน!C10</f>
        <v>ด.ช.</v>
      </c>
      <c r="D13" s="247" t="str">
        <f>เวลาเรียน!D10</f>
        <v>ต้น  จั่นต๊ะ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24102</v>
      </c>
      <c r="C14" s="252" t="str">
        <f>เวลาเรียน!C11</f>
        <v>ด.ญ.</v>
      </c>
      <c r="D14" s="247" t="str">
        <f>เวลาเรียน!D11</f>
        <v>อรนุช  แสงทอง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24106</v>
      </c>
      <c r="C15" s="252" t="str">
        <f>เวลาเรียน!C12</f>
        <v>ด.ช.</v>
      </c>
      <c r="D15" s="247" t="str">
        <f>เวลาเรียน!D12</f>
        <v>พีรพัฒน์  กันคำ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24110</v>
      </c>
      <c r="C16" s="252" t="str">
        <f>เวลาเรียน!C13</f>
        <v>ด.ช.</v>
      </c>
      <c r="D16" s="247" t="str">
        <f>เวลาเรียน!D13</f>
        <v>หนุ่ม   ดวงซอ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24122</v>
      </c>
      <c r="C17" s="252" t="str">
        <f>เวลาเรียน!C14</f>
        <v>นาย</v>
      </c>
      <c r="D17" s="247" t="str">
        <f>เวลาเรียน!D14</f>
        <v>ตาล  ลุงคำ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24130</v>
      </c>
      <c r="C18" s="252" t="str">
        <f>เวลาเรียน!C15</f>
        <v>ด.ญ.</v>
      </c>
      <c r="D18" s="247" t="str">
        <f>เวลาเรียน!D15</f>
        <v>ฟ้าใส   ลุงยอดเงิน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24131</v>
      </c>
      <c r="C19" s="252" t="str">
        <f>เวลาเรียน!C16</f>
        <v>ด.ญ.</v>
      </c>
      <c r="D19" s="247" t="str">
        <f>เวลาเรียน!D16</f>
        <v>มยุรี   จ่าลิง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24133</v>
      </c>
      <c r="C20" s="252" t="str">
        <f>เวลาเรียน!C17</f>
        <v>ด.ญ.</v>
      </c>
      <c r="D20" s="247" t="str">
        <f>เวลาเรียน!D17</f>
        <v>หมอนหนุ่ม  ลุงคู๋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24135</v>
      </c>
      <c r="C21" s="252" t="str">
        <f>เวลาเรียน!C18</f>
        <v>ด.ญ.</v>
      </c>
      <c r="D21" s="247" t="str">
        <f>เวลาเรียน!D18</f>
        <v>หอมมน  ลุงวัติ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24136</v>
      </c>
      <c r="C22" s="252" t="str">
        <f>เวลาเรียน!C19</f>
        <v>ด.ญ.</v>
      </c>
      <c r="D22" s="247" t="str">
        <f>เวลาเรียน!D19</f>
        <v>นวลจันทร์  ทองคำ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24138</v>
      </c>
      <c r="C23" s="252" t="str">
        <f>เวลาเรียน!C20</f>
        <v>ด.ญ.</v>
      </c>
      <c r="D23" s="247" t="str">
        <f>เวลาเรียน!D20</f>
        <v>ลลิตา  ปู่ซอ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24139</v>
      </c>
      <c r="C24" s="252" t="str">
        <f>เวลาเรียน!C21</f>
        <v>ด.ญ.</v>
      </c>
      <c r="D24" s="247" t="str">
        <f>เวลาเรียน!D21</f>
        <v>ทับทิม แก้วใส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24140</v>
      </c>
      <c r="C25" s="252" t="str">
        <f>เวลาเรียน!C22</f>
        <v>ด.ญ.</v>
      </c>
      <c r="D25" s="247" t="str">
        <f>เวลาเรียน!D22</f>
        <v>นารีรัตน์  ลุงแดง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24146</v>
      </c>
      <c r="C26" s="252" t="str">
        <f>เวลาเรียน!C23</f>
        <v>ด.ญ.</v>
      </c>
      <c r="D26" s="247" t="str">
        <f>เวลาเรียน!D23</f>
        <v>แอน  ลุงลิ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24149</v>
      </c>
      <c r="C27" s="252" t="str">
        <f>เวลาเรียน!C24</f>
        <v>ด.ญ.</v>
      </c>
      <c r="D27" s="247" t="str">
        <f>เวลาเรียน!D24</f>
        <v>กี่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24150</v>
      </c>
      <c r="C28" s="252" t="str">
        <f>เวลาเรียน!C25</f>
        <v>ด.ญ.</v>
      </c>
      <c r="D28" s="247" t="str">
        <f>เวลาเรียน!D25</f>
        <v>ณัชชา  เพ็ญศิริวิริยกุล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24154</v>
      </c>
      <c r="C29" s="252" t="str">
        <f>เวลาเรียน!C26</f>
        <v>ด.ญ.</v>
      </c>
      <c r="D29" s="247" t="str">
        <f>เวลาเรียน!D26</f>
        <v>ปวีณ์ธิดา  ไชยมุกตระกูลงาม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24157</v>
      </c>
      <c r="C30" s="252" t="str">
        <f>เวลาเรียน!C27</f>
        <v>ด.ญ.</v>
      </c>
      <c r="D30" s="247" t="str">
        <f>เวลาเรียน!D27</f>
        <v xml:space="preserve">สวภัทร แก้วสา  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24169</v>
      </c>
      <c r="C31" s="252" t="str">
        <f>เวลาเรียน!C28</f>
        <v>ด.ญ.</v>
      </c>
      <c r="D31" s="247" t="str">
        <f>เวลาเรียน!D28</f>
        <v>นฤมล ดอยเลือง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24174</v>
      </c>
      <c r="C32" s="252" t="str">
        <f>เวลาเรียน!C29</f>
        <v>ด.ช.</v>
      </c>
      <c r="D32" s="247" t="str">
        <f>เวลาเรียน!D29</f>
        <v xml:space="preserve">ณัฐชัย ปิ่งย่า 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24175</v>
      </c>
      <c r="C33" s="252" t="str">
        <f>เวลาเรียน!C30</f>
        <v>ด.ญ.</v>
      </c>
      <c r="D33" s="247" t="str">
        <f>เวลาเรียน!D30</f>
        <v>อู  ลุงต๊ะ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24206</v>
      </c>
      <c r="C34" s="252" t="str">
        <f>เวลาเรียน!C31</f>
        <v>ด.ญ.</v>
      </c>
      <c r="D34" s="247" t="str">
        <f>เวลาเรียน!D31</f>
        <v xml:space="preserve">ณัฐณิชา  ธานีจิรัฐติกาล 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24267</v>
      </c>
      <c r="C35" s="252" t="str">
        <f>เวลาเรียน!C32</f>
        <v>ด.ช.</v>
      </c>
      <c r="D35" s="247" t="str">
        <f>เวลาเรียน!D32</f>
        <v>ภรัณยู  เป็งคำตา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24395</v>
      </c>
      <c r="C36" s="252" t="str">
        <f>เวลาเรียน!C33</f>
        <v>ด.ญ.</v>
      </c>
      <c r="D36" s="247" t="str">
        <f>เวลาเรียน!D33</f>
        <v>นิภา  ลุงทุน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24432</v>
      </c>
      <c r="C37" s="252" t="str">
        <f>เวลาเรียน!C34</f>
        <v>ด.ญ.</v>
      </c>
      <c r="D37" s="247" t="str">
        <f>เวลาเรียน!D34</f>
        <v>ชนกวนันท์ ติเจ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24710</v>
      </c>
      <c r="C38" s="252" t="str">
        <f>เวลาเรียน!C35</f>
        <v>ด.ญ.</v>
      </c>
      <c r="D38" s="247" t="str">
        <f>เวลาเรียน!D35</f>
        <v>จินดารัตน์  บุญกำเนิด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39" sqref="A39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24065</v>
      </c>
      <c r="C7" s="252" t="str">
        <f>เวลาเรียน!C4</f>
        <v>ด.ญ.</v>
      </c>
      <c r="D7" s="247" t="str">
        <f>เวลาเรียน!D4</f>
        <v>สายน้ำ  คำผัด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24069</v>
      </c>
      <c r="C8" s="252" t="str">
        <f>เวลาเรียน!C5</f>
        <v>ด.ช.</v>
      </c>
      <c r="D8" s="247" t="str">
        <f>เวลาเรียน!D5</f>
        <v>สมบูรณ์ ลุงตันหลู่</v>
      </c>
      <c r="E8" s="258"/>
      <c r="F8" s="259"/>
      <c r="G8" s="260"/>
      <c r="H8" s="193">
        <f t="shared" ref="H8:H38" si="5">SUM(E8:G8)</f>
        <v>0</v>
      </c>
      <c r="I8" s="261"/>
      <c r="J8" s="261"/>
      <c r="K8" s="193">
        <f t="shared" ref="K8:K38" si="6">SUM(I8:J8)</f>
        <v>0</v>
      </c>
      <c r="L8" s="261"/>
      <c r="M8" s="261"/>
      <c r="N8" s="261"/>
      <c r="O8" s="193">
        <f t="shared" ref="O8:O38" si="7">SUM(L8:N8)</f>
        <v>0</v>
      </c>
      <c r="P8" s="193">
        <f t="shared" ref="P8:P38" si="8">SUM(H8,K8,O8)</f>
        <v>0</v>
      </c>
      <c r="Q8" s="193">
        <f t="shared" ref="Q8:Q38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24072</v>
      </c>
      <c r="C9" s="252" t="str">
        <f>เวลาเรียน!C6</f>
        <v>ด.ช.</v>
      </c>
      <c r="D9" s="247" t="str">
        <f>เวลาเรียน!D6</f>
        <v>จิรภัทร์    -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24074</v>
      </c>
      <c r="C10" s="252" t="str">
        <f>เวลาเรียน!C7</f>
        <v>ด.ญ.</v>
      </c>
      <c r="D10" s="247" t="str">
        <f>เวลาเรียน!D7</f>
        <v>นิยดา  แรมจันทร์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24081</v>
      </c>
      <c r="C11" s="252" t="str">
        <f>เวลาเรียน!C8</f>
        <v>ด.ช.</v>
      </c>
      <c r="D11" s="247" t="str">
        <f>เวลาเรียน!D8</f>
        <v>เอกลักษณ์  -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24086</v>
      </c>
      <c r="C12" s="252" t="str">
        <f>เวลาเรียน!C9</f>
        <v>ด.ช.</v>
      </c>
      <c r="D12" s="247" t="str">
        <f>เวลาเรียน!D9</f>
        <v>สุชาติ  แซ่หลี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24088</v>
      </c>
      <c r="C13" s="252" t="str">
        <f>เวลาเรียน!C10</f>
        <v>ด.ช.</v>
      </c>
      <c r="D13" s="247" t="str">
        <f>เวลาเรียน!D10</f>
        <v>ต้น  จั่นต๊ะ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24102</v>
      </c>
      <c r="C14" s="252" t="str">
        <f>เวลาเรียน!C11</f>
        <v>ด.ญ.</v>
      </c>
      <c r="D14" s="247" t="str">
        <f>เวลาเรียน!D11</f>
        <v>อรนุช  แสงทอง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24106</v>
      </c>
      <c r="C15" s="252" t="str">
        <f>เวลาเรียน!C12</f>
        <v>ด.ช.</v>
      </c>
      <c r="D15" s="247" t="str">
        <f>เวลาเรียน!D12</f>
        <v>พีรพัฒน์  กันคำ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32</v>
      </c>
      <c r="AB15" s="194"/>
    </row>
    <row r="16" spans="1:30" ht="12" customHeight="1">
      <c r="A16" s="253">
        <v>10</v>
      </c>
      <c r="B16" s="254">
        <f>เวลาเรียน!B13</f>
        <v>24110</v>
      </c>
      <c r="C16" s="252" t="str">
        <f>เวลาเรียน!C13</f>
        <v>ด.ช.</v>
      </c>
      <c r="D16" s="247" t="str">
        <f>เวลาเรียน!D13</f>
        <v>หนุ่ม   ดวงซอ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24122</v>
      </c>
      <c r="C17" s="252" t="str">
        <f>เวลาเรียน!C14</f>
        <v>นาย</v>
      </c>
      <c r="D17" s="247" t="str">
        <f>เวลาเรียน!D14</f>
        <v>ตาล  ลุงคำ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24130</v>
      </c>
      <c r="C18" s="252" t="str">
        <f>เวลาเรียน!C15</f>
        <v>ด.ญ.</v>
      </c>
      <c r="D18" s="247" t="str">
        <f>เวลาเรียน!D15</f>
        <v>ฟ้าใส   ลุงยอดเงิน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24131</v>
      </c>
      <c r="C19" s="252" t="str">
        <f>เวลาเรียน!C16</f>
        <v>ด.ญ.</v>
      </c>
      <c r="D19" s="247" t="str">
        <f>เวลาเรียน!D16</f>
        <v>มยุรี   จ่าลิง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24133</v>
      </c>
      <c r="C20" s="252" t="str">
        <f>เวลาเรียน!C17</f>
        <v>ด.ญ.</v>
      </c>
      <c r="D20" s="247" t="str">
        <f>เวลาเรียน!D17</f>
        <v>หมอนหนุ่ม  ลุงคู๋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24135</v>
      </c>
      <c r="C21" s="252" t="str">
        <f>เวลาเรียน!C18</f>
        <v>ด.ญ.</v>
      </c>
      <c r="D21" s="247" t="str">
        <f>เวลาเรียน!D18</f>
        <v>หอมมน  ลุงวัติ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24136</v>
      </c>
      <c r="C22" s="252" t="str">
        <f>เวลาเรียน!C19</f>
        <v>ด.ญ.</v>
      </c>
      <c r="D22" s="247" t="str">
        <f>เวลาเรียน!D19</f>
        <v>นวลจันทร์  ทองคำ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24138</v>
      </c>
      <c r="C23" s="252" t="str">
        <f>เวลาเรียน!C20</f>
        <v>ด.ญ.</v>
      </c>
      <c r="D23" s="247" t="str">
        <f>เวลาเรียน!D20</f>
        <v>ลลิตา  ปู่ซอ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24139</v>
      </c>
      <c r="C24" s="252" t="str">
        <f>เวลาเรียน!C21</f>
        <v>ด.ญ.</v>
      </c>
      <c r="D24" s="247" t="str">
        <f>เวลาเรียน!D21</f>
        <v>ทับทิม แก้วใส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24140</v>
      </c>
      <c r="C25" s="252" t="str">
        <f>เวลาเรียน!C22</f>
        <v>ด.ญ.</v>
      </c>
      <c r="D25" s="247" t="str">
        <f>เวลาเรียน!D22</f>
        <v>นารีรัตน์  ลุงแดง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24146</v>
      </c>
      <c r="C26" s="252" t="str">
        <f>เวลาเรียน!C23</f>
        <v>ด.ญ.</v>
      </c>
      <c r="D26" s="247" t="str">
        <f>เวลาเรียน!D23</f>
        <v>แอน  ลุงลิ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24149</v>
      </c>
      <c r="C27" s="252" t="str">
        <f>เวลาเรียน!C24</f>
        <v>ด.ญ.</v>
      </c>
      <c r="D27" s="247" t="str">
        <f>เวลาเรียน!D24</f>
        <v>กี่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24150</v>
      </c>
      <c r="C28" s="252" t="str">
        <f>เวลาเรียน!C25</f>
        <v>ด.ญ.</v>
      </c>
      <c r="D28" s="247" t="str">
        <f>เวลาเรียน!D25</f>
        <v>ณัชชา  เพ็ญศิริวิริยกุล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24154</v>
      </c>
      <c r="C29" s="252" t="str">
        <f>เวลาเรียน!C26</f>
        <v>ด.ญ.</v>
      </c>
      <c r="D29" s="247" t="str">
        <f>เวลาเรียน!D26</f>
        <v>ปวีณ์ธิดา  ไชยมุกตระกูลงาม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24157</v>
      </c>
      <c r="C30" s="252" t="str">
        <f>เวลาเรียน!C27</f>
        <v>ด.ญ.</v>
      </c>
      <c r="D30" s="247" t="str">
        <f>เวลาเรียน!D27</f>
        <v xml:space="preserve">สวภัทร แก้วสา  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24169</v>
      </c>
      <c r="C31" s="252" t="str">
        <f>เวลาเรียน!C28</f>
        <v>ด.ญ.</v>
      </c>
      <c r="D31" s="247" t="str">
        <f>เวลาเรียน!D28</f>
        <v>นฤมล ดอยเลือง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24174</v>
      </c>
      <c r="C32" s="252" t="str">
        <f>เวลาเรียน!C29</f>
        <v>ด.ช.</v>
      </c>
      <c r="D32" s="247" t="str">
        <f>เวลาเรียน!D29</f>
        <v xml:space="preserve">ณัฐชัย ปิ่งย่า 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24175</v>
      </c>
      <c r="C33" s="252" t="str">
        <f>เวลาเรียน!C30</f>
        <v>ด.ญ.</v>
      </c>
      <c r="D33" s="247" t="str">
        <f>เวลาเรียน!D30</f>
        <v>อู  ลุงต๊ะ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24206</v>
      </c>
      <c r="C34" s="252" t="str">
        <f>เวลาเรียน!C31</f>
        <v>ด.ญ.</v>
      </c>
      <c r="D34" s="247" t="str">
        <f>เวลาเรียน!D31</f>
        <v xml:space="preserve">ณัฐณิชา  ธานีจิรัฐติกาล 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24267</v>
      </c>
      <c r="C35" s="252" t="str">
        <f>เวลาเรียน!C32</f>
        <v>ด.ช.</v>
      </c>
      <c r="D35" s="247" t="str">
        <f>เวลาเรียน!D32</f>
        <v>ภรัณยู  เป็งคำตา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24395</v>
      </c>
      <c r="C36" s="252" t="str">
        <f>เวลาเรียน!C33</f>
        <v>ด.ญ.</v>
      </c>
      <c r="D36" s="247" t="str">
        <f>เวลาเรียน!D33</f>
        <v>นิภา  ลุงทุน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24432</v>
      </c>
      <c r="C37" s="252" t="str">
        <f>เวลาเรียน!C34</f>
        <v>ด.ญ.</v>
      </c>
      <c r="D37" s="247" t="str">
        <f>เวลาเรียน!D34</f>
        <v>ชนกวนันท์ ติเจ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24710</v>
      </c>
      <c r="C38" s="252" t="str">
        <f>เวลาเรียน!C35</f>
        <v>ด.ญ.</v>
      </c>
      <c r="D38" s="247" t="str">
        <f>เวลาเรียน!D35</f>
        <v>จินดารัตน์  บุญกำเนิด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/>
      <c r="B39" s="254"/>
      <c r="C39" s="252"/>
      <c r="D39" s="247"/>
      <c r="E39" s="258"/>
      <c r="F39" s="259"/>
      <c r="G39" s="260"/>
      <c r="H39" s="193"/>
      <c r="I39" s="261"/>
      <c r="J39" s="261"/>
      <c r="K39" s="193"/>
      <c r="L39" s="261"/>
      <c r="M39" s="261"/>
      <c r="N39" s="261"/>
      <c r="O39" s="193"/>
      <c r="P39" s="193"/>
      <c r="Q39" s="193"/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Normal="100" workbookViewId="0">
      <selection activeCell="A37" sqref="A37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24065</v>
      </c>
      <c r="C5" s="252" t="str">
        <f>เวลาเรียน!C4</f>
        <v>ด.ญ.</v>
      </c>
      <c r="D5" s="247" t="str">
        <f>เวลาเรียน!D4</f>
        <v>สายน้ำ  คำผัด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24069</v>
      </c>
      <c r="C6" s="252" t="str">
        <f>เวลาเรียน!C5</f>
        <v>ด.ช.</v>
      </c>
      <c r="D6" s="247" t="str">
        <f>เวลาเรียน!D5</f>
        <v>สมบูรณ์ ลุงตันหลู่</v>
      </c>
      <c r="E6" s="255"/>
      <c r="F6" s="255"/>
      <c r="G6" s="255"/>
      <c r="H6" s="227">
        <f t="shared" ref="H6:H36" si="5">SUM(E6:G6)</f>
        <v>0</v>
      </c>
      <c r="I6" s="255"/>
      <c r="J6" s="255"/>
      <c r="K6" s="255"/>
      <c r="L6" s="227">
        <f t="shared" ref="L6:L36" si="6">SUM(I6:K6)</f>
        <v>0</v>
      </c>
      <c r="M6" s="255"/>
      <c r="N6" s="255"/>
      <c r="O6" s="255"/>
      <c r="P6" s="227">
        <f t="shared" ref="P6:P36" si="7">SUM(M6:O6)</f>
        <v>0</v>
      </c>
      <c r="Q6" s="227">
        <f t="shared" ref="Q6:Q36" si="8">SUM(H6,L6,P6)</f>
        <v>0</v>
      </c>
      <c r="R6" s="228">
        <f t="shared" ref="R6:R36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24072</v>
      </c>
      <c r="C7" s="252" t="str">
        <f>เวลาเรียน!C6</f>
        <v>ด.ช.</v>
      </c>
      <c r="D7" s="247" t="str">
        <f>เวลาเรียน!D6</f>
        <v>จิรภัทร์    -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24074</v>
      </c>
      <c r="C8" s="252" t="str">
        <f>เวลาเรียน!C7</f>
        <v>ด.ญ.</v>
      </c>
      <c r="D8" s="247" t="str">
        <f>เวลาเรียน!D7</f>
        <v>นิยดา  แรมจันทร์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24081</v>
      </c>
      <c r="C9" s="252" t="str">
        <f>เวลาเรียน!C8</f>
        <v>ด.ช.</v>
      </c>
      <c r="D9" s="247" t="str">
        <f>เวลาเรียน!D8</f>
        <v>เอกลักษณ์  -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24086</v>
      </c>
      <c r="C10" s="252" t="str">
        <f>เวลาเรียน!C9</f>
        <v>ด.ช.</v>
      </c>
      <c r="D10" s="247" t="str">
        <f>เวลาเรียน!D9</f>
        <v>สุชาติ  แซ่หลี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24088</v>
      </c>
      <c r="C11" s="252" t="str">
        <f>เวลาเรียน!C10</f>
        <v>ด.ช.</v>
      </c>
      <c r="D11" s="247" t="str">
        <f>เวลาเรียน!D10</f>
        <v>ต้น  จั่นต๊ะ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32</v>
      </c>
      <c r="AC11" s="110"/>
    </row>
    <row r="12" spans="1:30" ht="12.75" customHeight="1">
      <c r="A12" s="255">
        <v>8</v>
      </c>
      <c r="B12" s="251">
        <f>เวลาเรียน!B11</f>
        <v>24102</v>
      </c>
      <c r="C12" s="252" t="str">
        <f>เวลาเรียน!C11</f>
        <v>ด.ญ.</v>
      </c>
      <c r="D12" s="247" t="str">
        <f>เวลาเรียน!D11</f>
        <v>อรนุช  แสงทอง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24106</v>
      </c>
      <c r="C13" s="252" t="str">
        <f>เวลาเรียน!C12</f>
        <v>ด.ช.</v>
      </c>
      <c r="D13" s="247" t="str">
        <f>เวลาเรียน!D12</f>
        <v>พีรพัฒน์  กันคำ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24110</v>
      </c>
      <c r="C14" s="252" t="str">
        <f>เวลาเรียน!C13</f>
        <v>ด.ช.</v>
      </c>
      <c r="D14" s="247" t="str">
        <f>เวลาเรียน!D13</f>
        <v>หนุ่ม   ดวงซอ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24122</v>
      </c>
      <c r="C15" s="252" t="str">
        <f>เวลาเรียน!C14</f>
        <v>นาย</v>
      </c>
      <c r="D15" s="247" t="str">
        <f>เวลาเรียน!D14</f>
        <v>ตาล  ลุงคำ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24130</v>
      </c>
      <c r="C16" s="252" t="str">
        <f>เวลาเรียน!C15</f>
        <v>ด.ญ.</v>
      </c>
      <c r="D16" s="247" t="str">
        <f>เวลาเรียน!D15</f>
        <v>ฟ้าใส   ลุงยอดเงิน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24131</v>
      </c>
      <c r="C17" s="252" t="str">
        <f>เวลาเรียน!C16</f>
        <v>ด.ญ.</v>
      </c>
      <c r="D17" s="247" t="str">
        <f>เวลาเรียน!D16</f>
        <v>มยุรี   จ่าลิง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24133</v>
      </c>
      <c r="C18" s="252" t="str">
        <f>เวลาเรียน!C17</f>
        <v>ด.ญ.</v>
      </c>
      <c r="D18" s="247" t="str">
        <f>เวลาเรียน!D17</f>
        <v>หมอนหนุ่ม  ลุงคู๋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24135</v>
      </c>
      <c r="C19" s="252" t="str">
        <f>เวลาเรียน!C18</f>
        <v>ด.ญ.</v>
      </c>
      <c r="D19" s="247" t="str">
        <f>เวลาเรียน!D18</f>
        <v>หอมมน  ลุงวัติ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24136</v>
      </c>
      <c r="C20" s="252" t="str">
        <f>เวลาเรียน!C19</f>
        <v>ด.ญ.</v>
      </c>
      <c r="D20" s="247" t="str">
        <f>เวลาเรียน!D19</f>
        <v>นวลจันทร์  ทองคำ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24138</v>
      </c>
      <c r="C21" s="252" t="str">
        <f>เวลาเรียน!C20</f>
        <v>ด.ญ.</v>
      </c>
      <c r="D21" s="247" t="str">
        <f>เวลาเรียน!D20</f>
        <v>ลลิตา  ปู่ซอ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24139</v>
      </c>
      <c r="C22" s="252" t="str">
        <f>เวลาเรียน!C21</f>
        <v>ด.ญ.</v>
      </c>
      <c r="D22" s="247" t="str">
        <f>เวลาเรียน!D21</f>
        <v>ทับทิม แก้วใส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24140</v>
      </c>
      <c r="C23" s="252" t="str">
        <f>เวลาเรียน!C22</f>
        <v>ด.ญ.</v>
      </c>
      <c r="D23" s="247" t="str">
        <f>เวลาเรียน!D22</f>
        <v>นารีรัตน์  ลุงแดง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24146</v>
      </c>
      <c r="C24" s="252" t="str">
        <f>เวลาเรียน!C23</f>
        <v>ด.ญ.</v>
      </c>
      <c r="D24" s="247" t="str">
        <f>เวลาเรียน!D23</f>
        <v>แอน  ลุงลิ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24149</v>
      </c>
      <c r="C25" s="252" t="str">
        <f>เวลาเรียน!C24</f>
        <v>ด.ญ.</v>
      </c>
      <c r="D25" s="247" t="str">
        <f>เวลาเรียน!D24</f>
        <v>กี่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24150</v>
      </c>
      <c r="C26" s="252" t="str">
        <f>เวลาเรียน!C25</f>
        <v>ด.ญ.</v>
      </c>
      <c r="D26" s="247" t="str">
        <f>เวลาเรียน!D25</f>
        <v>ณัชชา  เพ็ญศิริวิริยกุล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24154</v>
      </c>
      <c r="C27" s="252" t="str">
        <f>เวลาเรียน!C26</f>
        <v>ด.ญ.</v>
      </c>
      <c r="D27" s="247" t="str">
        <f>เวลาเรียน!D26</f>
        <v>ปวีณ์ธิดา  ไชยมุกตระกูลงาม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24157</v>
      </c>
      <c r="C28" s="252" t="str">
        <f>เวลาเรียน!C27</f>
        <v>ด.ญ.</v>
      </c>
      <c r="D28" s="247" t="str">
        <f>เวลาเรียน!D27</f>
        <v xml:space="preserve">สวภัทร แก้วสา  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24169</v>
      </c>
      <c r="C29" s="252" t="str">
        <f>เวลาเรียน!C28</f>
        <v>ด.ญ.</v>
      </c>
      <c r="D29" s="247" t="str">
        <f>เวลาเรียน!D28</f>
        <v>นฤมล ดอยเลือง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24174</v>
      </c>
      <c r="C30" s="252" t="str">
        <f>เวลาเรียน!C29</f>
        <v>ด.ช.</v>
      </c>
      <c r="D30" s="247" t="str">
        <f>เวลาเรียน!D29</f>
        <v xml:space="preserve">ณัฐชัย ปิ่งย่า 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24175</v>
      </c>
      <c r="C31" s="252" t="str">
        <f>เวลาเรียน!C30</f>
        <v>ด.ญ.</v>
      </c>
      <c r="D31" s="247" t="str">
        <f>เวลาเรียน!D30</f>
        <v>อู  ลุงต๊ะ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24206</v>
      </c>
      <c r="C32" s="252" t="str">
        <f>เวลาเรียน!C31</f>
        <v>ด.ญ.</v>
      </c>
      <c r="D32" s="247" t="str">
        <f>เวลาเรียน!D31</f>
        <v xml:space="preserve">ณัฐณิชา  ธานีจิรัฐติกาล 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24267</v>
      </c>
      <c r="C33" s="252" t="str">
        <f>เวลาเรียน!C32</f>
        <v>ด.ช.</v>
      </c>
      <c r="D33" s="247" t="str">
        <f>เวลาเรียน!D32</f>
        <v>ภรัณยู  เป็งคำตา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24395</v>
      </c>
      <c r="C34" s="252" t="str">
        <f>เวลาเรียน!C33</f>
        <v>ด.ญ.</v>
      </c>
      <c r="D34" s="247" t="str">
        <f>เวลาเรียน!D33</f>
        <v>นิภา  ลุงทุน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24432</v>
      </c>
      <c r="C35" s="252" t="str">
        <f>เวลาเรียน!C34</f>
        <v>ด.ญ.</v>
      </c>
      <c r="D35" s="247" t="str">
        <f>เวลาเรียน!D34</f>
        <v>ชนกวนันท์ ติเจ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24710</v>
      </c>
      <c r="C36" s="252" t="str">
        <f>เวลาเรียน!C35</f>
        <v>ด.ญ.</v>
      </c>
      <c r="D36" s="247" t="str">
        <f>เวลาเรียน!D35</f>
        <v>จินดารัตน์  บุญกำเนิด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/>
      <c r="B37" s="251"/>
      <c r="C37" s="252"/>
      <c r="D37" s="247"/>
      <c r="E37" s="255"/>
      <c r="F37" s="255"/>
      <c r="G37" s="255"/>
      <c r="H37" s="227"/>
      <c r="I37" s="255"/>
      <c r="J37" s="255"/>
      <c r="K37" s="255"/>
      <c r="L37" s="227"/>
      <c r="M37" s="255"/>
      <c r="N37" s="255"/>
      <c r="O37" s="255"/>
      <c r="P37" s="227"/>
      <c r="Q37" s="227"/>
      <c r="R37" s="228"/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34" zoomScale="85" zoomScaleNormal="85" workbookViewId="0">
      <selection activeCell="A40" sqref="A40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3/1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24065</v>
      </c>
      <c r="C8" s="252" t="str">
        <f>เวลาเรียน!C4</f>
        <v>ด.ญ.</v>
      </c>
      <c r="D8" s="247" t="str">
        <f>เวลาเรียน!D4</f>
        <v>สายน้ำ  คำผัด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39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24069</v>
      </c>
      <c r="C9" s="252" t="str">
        <f>เวลาเรียน!C5</f>
        <v>ด.ช.</v>
      </c>
      <c r="D9" s="247" t="str">
        <f>เวลาเรียน!D5</f>
        <v>สมบูรณ์ ลุงตันหลู่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39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24072</v>
      </c>
      <c r="C10" s="252" t="str">
        <f>เวลาเรียน!C6</f>
        <v>ด.ช.</v>
      </c>
      <c r="D10" s="247" t="str">
        <f>เวลาเรียน!D6</f>
        <v>จิรภัทร์    -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24074</v>
      </c>
      <c r="C11" s="252" t="str">
        <f>เวลาเรียน!C7</f>
        <v>ด.ญ.</v>
      </c>
      <c r="D11" s="247" t="str">
        <f>เวลาเรียน!D7</f>
        <v>นิยดา  แรมจันทร์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24081</v>
      </c>
      <c r="C12" s="252" t="str">
        <f>เวลาเรียน!C8</f>
        <v>ด.ช.</v>
      </c>
      <c r="D12" s="247" t="str">
        <f>เวลาเรียน!D8</f>
        <v>เอกลักษณ์  -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32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24086</v>
      </c>
      <c r="C13" s="252" t="str">
        <f>เวลาเรียน!C9</f>
        <v>ด.ช.</v>
      </c>
      <c r="D13" s="247" t="str">
        <f>เวลาเรียน!D9</f>
        <v>สุชาติ  แซ่หลี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24088</v>
      </c>
      <c r="C14" s="252" t="str">
        <f>เวลาเรียน!C10</f>
        <v>ด.ช.</v>
      </c>
      <c r="D14" s="247" t="str">
        <f>เวลาเรียน!D10</f>
        <v>ต้น  จั่นต๊ะ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24102</v>
      </c>
      <c r="C15" s="252" t="str">
        <f>เวลาเรียน!C11</f>
        <v>ด.ญ.</v>
      </c>
      <c r="D15" s="247" t="str">
        <f>เวลาเรียน!D11</f>
        <v>อรนุช  แสงทอง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24106</v>
      </c>
      <c r="C16" s="252" t="str">
        <f>เวลาเรียน!C12</f>
        <v>ด.ช.</v>
      </c>
      <c r="D16" s="247" t="str">
        <f>เวลาเรียน!D12</f>
        <v>พีรพัฒน์  กันคำ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24110</v>
      </c>
      <c r="C17" s="252" t="str">
        <f>เวลาเรียน!C13</f>
        <v>ด.ช.</v>
      </c>
      <c r="D17" s="247" t="str">
        <f>เวลาเรียน!D13</f>
        <v>หนุ่ม   ดวงซอ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24122</v>
      </c>
      <c r="C18" s="252" t="str">
        <f>เวลาเรียน!C14</f>
        <v>นาย</v>
      </c>
      <c r="D18" s="247" t="str">
        <f>เวลาเรียน!D14</f>
        <v>ตาล  ลุงคำ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24130</v>
      </c>
      <c r="C19" s="252" t="str">
        <f>เวลาเรียน!C15</f>
        <v>ด.ญ.</v>
      </c>
      <c r="D19" s="247" t="str">
        <f>เวลาเรียน!D15</f>
        <v>ฟ้าใส   ลุงยอดเงิน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24131</v>
      </c>
      <c r="C20" s="252" t="str">
        <f>เวลาเรียน!C16</f>
        <v>ด.ญ.</v>
      </c>
      <c r="D20" s="247" t="str">
        <f>เวลาเรียน!D16</f>
        <v>มยุรี   จ่าลิง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24133</v>
      </c>
      <c r="C21" s="252" t="str">
        <f>เวลาเรียน!C17</f>
        <v>ด.ญ.</v>
      </c>
      <c r="D21" s="247" t="str">
        <f>เวลาเรียน!D17</f>
        <v>หมอนหนุ่ม  ลุงคู๋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24135</v>
      </c>
      <c r="C22" s="252" t="str">
        <f>เวลาเรียน!C18</f>
        <v>ด.ญ.</v>
      </c>
      <c r="D22" s="247" t="str">
        <f>เวลาเรียน!D18</f>
        <v>หอมมน  ลุงวัติ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24136</v>
      </c>
      <c r="C23" s="252" t="str">
        <f>เวลาเรียน!C19</f>
        <v>ด.ญ.</v>
      </c>
      <c r="D23" s="247" t="str">
        <f>เวลาเรียน!D19</f>
        <v>นวลจันทร์  ทองคำ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24138</v>
      </c>
      <c r="C24" s="252" t="str">
        <f>เวลาเรียน!C20</f>
        <v>ด.ญ.</v>
      </c>
      <c r="D24" s="247" t="str">
        <f>เวลาเรียน!D20</f>
        <v>ลลิตา  ปู่ซอ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24139</v>
      </c>
      <c r="C25" s="252" t="str">
        <f>เวลาเรียน!C21</f>
        <v>ด.ญ.</v>
      </c>
      <c r="D25" s="247" t="str">
        <f>เวลาเรียน!D21</f>
        <v>ทับทิม แก้วใส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24140</v>
      </c>
      <c r="C26" s="252" t="str">
        <f>เวลาเรียน!C22</f>
        <v>ด.ญ.</v>
      </c>
      <c r="D26" s="247" t="str">
        <f>เวลาเรียน!D22</f>
        <v>นารีรัตน์  ลุงแดง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24146</v>
      </c>
      <c r="C27" s="252" t="str">
        <f>เวลาเรียน!C23</f>
        <v>ด.ญ.</v>
      </c>
      <c r="D27" s="247" t="str">
        <f>เวลาเรียน!D23</f>
        <v>แอน  ลุงลิ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24149</v>
      </c>
      <c r="C28" s="252" t="str">
        <f>เวลาเรียน!C24</f>
        <v>ด.ญ.</v>
      </c>
      <c r="D28" s="247" t="str">
        <f>เวลาเรียน!D24</f>
        <v>กี่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24150</v>
      </c>
      <c r="C29" s="252" t="str">
        <f>เวลาเรียน!C25</f>
        <v>ด.ญ.</v>
      </c>
      <c r="D29" s="247" t="str">
        <f>เวลาเรียน!D25</f>
        <v>ณัชชา  เพ็ญศิริวิริยกุล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24154</v>
      </c>
      <c r="C30" s="252" t="str">
        <f>เวลาเรียน!C26</f>
        <v>ด.ญ.</v>
      </c>
      <c r="D30" s="247" t="str">
        <f>เวลาเรียน!D26</f>
        <v>ปวีณ์ธิดา  ไชยมุกตระกูลงาม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24157</v>
      </c>
      <c r="C31" s="252" t="str">
        <f>เวลาเรียน!C27</f>
        <v>ด.ญ.</v>
      </c>
      <c r="D31" s="247" t="str">
        <f>เวลาเรียน!D27</f>
        <v xml:space="preserve">สวภัทร แก้วสา  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24169</v>
      </c>
      <c r="C32" s="252" t="str">
        <f>เวลาเรียน!C28</f>
        <v>ด.ญ.</v>
      </c>
      <c r="D32" s="247" t="str">
        <f>เวลาเรียน!D28</f>
        <v>นฤมล ดอยเลือง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24174</v>
      </c>
      <c r="C33" s="252" t="str">
        <f>เวลาเรียน!C29</f>
        <v>ด.ช.</v>
      </c>
      <c r="D33" s="247" t="str">
        <f>เวลาเรียน!D29</f>
        <v xml:space="preserve">ณัฐชัย ปิ่งย่า 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24175</v>
      </c>
      <c r="C34" s="252" t="str">
        <f>เวลาเรียน!C30</f>
        <v>ด.ญ.</v>
      </c>
      <c r="D34" s="247" t="str">
        <f>เวลาเรียน!D30</f>
        <v>อู  ลุงต๊ะ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24206</v>
      </c>
      <c r="C35" s="252" t="str">
        <f>เวลาเรียน!C31</f>
        <v>ด.ญ.</v>
      </c>
      <c r="D35" s="247" t="str">
        <f>เวลาเรียน!D31</f>
        <v xml:space="preserve">ณัฐณิชา  ธานีจิรัฐติกาล 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24267</v>
      </c>
      <c r="C36" s="252" t="str">
        <f>เวลาเรียน!C32</f>
        <v>ด.ช.</v>
      </c>
      <c r="D36" s="247" t="str">
        <f>เวลาเรียน!D32</f>
        <v>ภรัณยู  เป็งคำตา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24395</v>
      </c>
      <c r="C37" s="252" t="str">
        <f>เวลาเรียน!C33</f>
        <v>ด.ญ.</v>
      </c>
      <c r="D37" s="247" t="str">
        <f>เวลาเรียน!D33</f>
        <v>นิภา  ลุงทุน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24432</v>
      </c>
      <c r="C38" s="252" t="str">
        <f>เวลาเรียน!C34</f>
        <v>ด.ญ.</v>
      </c>
      <c r="D38" s="247" t="str">
        <f>เวลาเรียน!D34</f>
        <v>ชนกวนันท์ ติเจ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24710</v>
      </c>
      <c r="C39" s="252" t="str">
        <f>เวลาเรียน!C35</f>
        <v>ด.ญ.</v>
      </c>
      <c r="D39" s="247" t="str">
        <f>เวลาเรียน!D35</f>
        <v>จินดารัตน์  บุญกำเนิด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/>
      <c r="B40" s="251"/>
      <c r="C40" s="252"/>
      <c r="D40" s="247"/>
      <c r="E40" s="229"/>
      <c r="F40" s="229"/>
      <c r="G40" s="229"/>
      <c r="H40" s="229"/>
      <c r="I40" s="262"/>
      <c r="J40" s="230"/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2022-12-25T12:40:56Z</dcterms:modified>
</cp:coreProperties>
</file>